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respaldo28-02-2012\d\2018\CUENTA PUBLICA 2018\1er. TRIMESTRE\"/>
    </mc:Choice>
  </mc:AlternateContent>
  <bookViews>
    <workbookView xWindow="120" yWindow="30" windowWidth="15600" windowHeight="10035"/>
  </bookViews>
  <sheets>
    <sheet name="PPI" sheetId="1" r:id="rId1"/>
    <sheet name="Instructivo_PPI" sheetId="4" r:id="rId2"/>
  </sheets>
  <definedNames>
    <definedName name="_xlnm._FilterDatabase" localSheetId="0" hidden="1">PPI!$A$3:$N$29</definedName>
  </definedNames>
  <calcPr calcId="162913"/>
</workbook>
</file>

<file path=xl/calcChain.xml><?xml version="1.0" encoding="utf-8"?>
<calcChain xmlns="http://schemas.openxmlformats.org/spreadsheetml/2006/main">
  <c r="F11" i="1" l="1"/>
  <c r="G11" i="1"/>
  <c r="E11" i="1"/>
  <c r="F9" i="1"/>
  <c r="G9" i="1"/>
  <c r="E9" i="1"/>
  <c r="F7" i="1"/>
  <c r="G7" i="1"/>
  <c r="E7" i="1"/>
  <c r="F5" i="1"/>
  <c r="G5" i="1"/>
  <c r="E5" i="1"/>
  <c r="L11" i="1" l="1"/>
  <c r="K9" i="1"/>
  <c r="L7" i="1"/>
  <c r="E4" i="1"/>
  <c r="F4" i="1"/>
  <c r="M12" i="1"/>
  <c r="L12" i="1"/>
  <c r="K12" i="1"/>
  <c r="M11" i="1"/>
  <c r="M10" i="1"/>
  <c r="L10" i="1"/>
  <c r="K10" i="1"/>
  <c r="M9" i="1"/>
  <c r="L9" i="1"/>
  <c r="M8" i="1"/>
  <c r="L8" i="1"/>
  <c r="K8" i="1"/>
  <c r="M7" i="1"/>
  <c r="M6" i="1"/>
  <c r="L6" i="1"/>
  <c r="M5" i="1"/>
  <c r="L5" i="1"/>
  <c r="M4" i="1"/>
  <c r="K7" i="1" l="1"/>
  <c r="K11" i="1"/>
  <c r="G4" i="1"/>
  <c r="L4" i="1" l="1"/>
  <c r="K4" i="1"/>
</calcChain>
</file>

<file path=xl/sharedStrings.xml><?xml version="1.0" encoding="utf-8"?>
<sst xmlns="http://schemas.openxmlformats.org/spreadsheetml/2006/main" count="69" uniqueCount="58">
  <si>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</si>
  <si>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</si>
  <si>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</si>
  <si>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</si>
  <si>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</si>
  <si>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</si>
  <si>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</si>
  <si>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</si>
  <si>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</si>
  <si>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</si>
  <si>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</si>
  <si>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</si>
  <si>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</si>
  <si>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</si>
  <si>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</si>
  <si>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</si>
  <si>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</si>
  <si>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Instructivo</t>
  </si>
  <si>
    <t>Restricción:</t>
  </si>
  <si>
    <t>Apegarse al número de columnas.</t>
  </si>
  <si>
    <r>
      <rPr>
        <b/>
        <sz val="8"/>
        <color indexed="8"/>
        <rFont val="Arial"/>
        <family val="2"/>
      </rPr>
      <t>UR</t>
    </r>
    <r>
      <rPr>
        <sz val="8"/>
        <color indexed="8"/>
        <rFont val="Arial"/>
        <family val="2"/>
      </rPr>
      <t>: Indicar la dependencia/entidad responsable del programa/proyecto.</t>
    </r>
  </si>
  <si>
    <r>
      <rPr>
        <b/>
        <sz val="8"/>
        <color indexed="8"/>
        <rFont val="Arial"/>
        <family val="2"/>
      </rPr>
      <t>APROBADO</t>
    </r>
    <r>
      <rPr>
        <sz val="8"/>
        <color indexed="8"/>
        <rFont val="Arial"/>
        <family val="2"/>
      </rPr>
      <t>: Refleja las asignaciones presupuestarias anuales comprometidas en el Presupuesto de Egresos.</t>
    </r>
  </si>
  <si>
    <r>
      <rPr>
        <b/>
        <sz val="8"/>
        <color indexed="8"/>
        <rFont val="Arial"/>
        <family val="2"/>
      </rPr>
      <t>MODIFICADO</t>
    </r>
    <r>
      <rPr>
        <sz val="8"/>
        <color indexed="8"/>
        <rFont val="Arial"/>
        <family val="2"/>
      </rPr>
      <t>: Es el momento que refleja la asignación presupuestaria que resulta de incorporar; en su caso, las adecuaciones presupuestarias al presupuesto aprobado.</t>
    </r>
  </si>
  <si>
    <r>
      <rPr>
        <b/>
        <sz val="8"/>
        <color indexed="8"/>
        <rFont val="Arial"/>
        <family val="2"/>
      </rPr>
      <t>DEVENGADO</t>
    </r>
    <r>
      <rPr>
        <sz val="8"/>
        <color indexed="8"/>
        <rFont val="Arial"/>
        <family val="2"/>
      </rPr>
      <t>: Este momento contable refleja el reconocimiento de una obligación de pago a favor de terceros por la recepción de conformidad de bienes, servicios y obras oportunamente contratados; así como de las obligaciones que derivan de tratados, leyes, decretos, resoluciones y sentencias definitivas.</t>
    </r>
  </si>
  <si>
    <r>
      <rPr>
        <b/>
        <sz val="8"/>
        <color indexed="8"/>
        <rFont val="Arial"/>
        <family val="2"/>
      </rPr>
      <t>CLAVE DEL PROGRAMA/ PROYECTO</t>
    </r>
    <r>
      <rPr>
        <sz val="8"/>
        <color indexed="8"/>
        <rFont val="Arial"/>
        <family val="2"/>
      </rPr>
      <t>: Clave asignada al programa/proyecto.</t>
    </r>
  </si>
  <si>
    <r>
      <rPr>
        <b/>
        <sz val="8"/>
        <color indexed="8"/>
        <rFont val="Arial"/>
        <family val="2"/>
      </rPr>
      <t>NOMBRE</t>
    </r>
    <r>
      <rPr>
        <sz val="8"/>
        <color indexed="8"/>
        <rFont val="Arial"/>
        <family val="2"/>
      </rPr>
      <t>: Nombre genérico del programa/proyecto.</t>
    </r>
  </si>
  <si>
    <r>
      <rPr>
        <b/>
        <sz val="8"/>
        <color indexed="8"/>
        <rFont val="Arial"/>
        <family val="2"/>
      </rPr>
      <t>DESCRIPCIÓN</t>
    </r>
    <r>
      <rPr>
        <sz val="8"/>
        <color indexed="8"/>
        <rFont val="Arial"/>
        <family val="2"/>
      </rPr>
      <t>: Describir el programa/proyecto.</t>
    </r>
  </si>
  <si>
    <r>
      <rPr>
        <b/>
        <sz val="8"/>
        <color indexed="8"/>
        <rFont val="Arial"/>
        <family val="2"/>
      </rPr>
      <t>METAS</t>
    </r>
    <r>
      <rPr>
        <sz val="8"/>
        <color indexed="8"/>
        <rFont val="Arial"/>
        <family val="2"/>
      </rPr>
      <t>: Nivel cuantificable anual de las metas aprobadas y modificadas.</t>
    </r>
  </si>
  <si>
    <r>
      <rPr>
        <b/>
        <sz val="8"/>
        <color indexed="8"/>
        <rFont val="Arial"/>
        <family val="2"/>
      </rPr>
      <t>META PROGRAMADA</t>
    </r>
    <r>
      <rPr>
        <sz val="8"/>
        <color indexed="8"/>
        <rFont val="Arial"/>
        <family val="2"/>
      </rPr>
      <t>: Resultado cuantificable de las acciones dirigidas hacia un fin u objetivo previamente definido y esperado en forma organizada y representativa de las asignaciones de los recursos.</t>
    </r>
  </si>
  <si>
    <r>
      <rPr>
        <b/>
        <sz val="8"/>
        <color indexed="8"/>
        <rFont val="Arial"/>
        <family val="2"/>
      </rPr>
      <t>META MODIFICADA</t>
    </r>
    <r>
      <rPr>
        <sz val="8"/>
        <color indexed="8"/>
        <rFont val="Arial"/>
        <family val="2"/>
      </rPr>
      <t xml:space="preserve">: Nivel cuantificable de las ampliaciones o reducciones de los fines u objetivos establecidos originalmente en la meta programada y que comprende las variaciones dentro del proceso programático-presupuestario. </t>
    </r>
  </si>
  <si>
    <r>
      <rPr>
        <b/>
        <sz val="8"/>
        <color indexed="8"/>
        <rFont val="Arial"/>
        <family val="2"/>
      </rPr>
      <t>META ALCANZADA</t>
    </r>
    <r>
      <rPr>
        <sz val="8"/>
        <color indexed="8"/>
        <rFont val="Arial"/>
        <family val="2"/>
      </rPr>
      <t>: Es el resultado cuantificable de los fines u objetivos realmente logrados comparados con los originalmente establecidos.</t>
    </r>
  </si>
  <si>
    <r>
      <rPr>
        <b/>
        <sz val="8"/>
        <color indexed="8"/>
        <rFont val="Arial"/>
        <family val="2"/>
      </rPr>
      <t>% AVANCE FINANCIERO</t>
    </r>
    <r>
      <rPr>
        <sz val="8"/>
        <color indexed="8"/>
        <rFont val="Arial"/>
        <family val="2"/>
      </rPr>
      <t>: Valor absoluto y relativo que registre el gasto con relación a su meta anual correspondiente al programa, proyecto o actividad que se trate. (DOF 9-dic-09).</t>
    </r>
  </si>
  <si>
    <r>
      <rPr>
        <b/>
        <sz val="8"/>
        <color indexed="8"/>
        <rFont val="Arial"/>
        <family val="2"/>
      </rPr>
      <t>% AVANCE DE METAS</t>
    </r>
    <r>
      <rPr>
        <sz val="8"/>
        <color indexed="8"/>
        <rFont val="Arial"/>
        <family val="2"/>
      </rPr>
      <t>: Valor absoluto y relativo que registre el cumplimiento de logros u objetivos con respecto a los originalmente programados.</t>
    </r>
  </si>
  <si>
    <r>
      <rPr>
        <b/>
        <sz val="8"/>
        <color indexed="8"/>
        <rFont val="Arial"/>
        <family val="2"/>
      </rPr>
      <t>INVERSIÓN</t>
    </r>
    <r>
      <rPr>
        <sz val="8"/>
        <color theme="1"/>
        <rFont val="Arial"/>
        <family val="2"/>
      </rPr>
      <t>: Asignaciones destinadas al programa/proyecto. (Adquisiciones, mantenimiento, estudios de inversión, Infraestructura, etc.)</t>
    </r>
  </si>
  <si>
    <t>Programas y proyectos de inversión</t>
  </si>
  <si>
    <t>Se especifican las acciones que implican erogaciones de gasto de capital destinadas tanto a obra pública en infraestructura como a la adquisición y modificación de inmuebles, adquisiciones de bienes muebles asociadas a estos programas, y rehabilitaciones que impliquen un aumento en la capacidad o vida útil de los activos de infraestructura e inmuebles.</t>
  </si>
  <si>
    <r>
      <t xml:space="preserve">Se muestra la integración de la asignación de los recursos destinados a los programas y proyectos de inversión concluidos y en proceso en un ejercicio, especificando las erogaciones de gasto de capital destinadas tanto a obra pública en infraestructura como a la adquisición y modificación de inmuebles, adquisiciones de bienes muebles asociadas a los programas, y rehabilitaciones que impliquen un aumento en la capacidad o vida útil de los activos de infraestructura e inmuebles. </t>
    </r>
    <r>
      <rPr>
        <b/>
        <vertAlign val="superscript"/>
        <sz val="9.6"/>
        <color theme="1"/>
        <rFont val="Arial"/>
        <family val="2"/>
      </rPr>
      <t>1</t>
    </r>
  </si>
  <si>
    <t>_____________________________</t>
  </si>
  <si>
    <r>
      <rPr>
        <b/>
        <vertAlign val="superscript"/>
        <sz val="9.6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Apartado “VI. Estados Presupuestarios, Financieros y Económicos a producir y sus objetivos” del Marco conceptual de Contabilidad Gubernamental</t>
    </r>
  </si>
  <si>
    <r>
      <rPr>
        <b/>
        <sz val="9.6"/>
        <color rgb="FFFF0000"/>
        <rFont val="Arial"/>
        <family val="2"/>
      </rPr>
      <t>Nota:</t>
    </r>
    <r>
      <rPr>
        <b/>
        <sz val="8"/>
        <color theme="1"/>
        <rFont val="Arial"/>
        <family val="2"/>
      </rPr>
      <t xml:space="preserve"> Es importante que en este reporte se incluyan todos los programas y proyectos que desde la construcción programática del presupuesto fueron clasificados por el Ente como de inversión, independientemente de las nomenclaturas asignadas.</t>
    </r>
  </si>
  <si>
    <t>Sistema de Agua Potable y Alcantarillado de San Francisco
Programas y Proyectos de Inversión
DEL 01 de Enero al 31 de Marzo de 2018</t>
  </si>
  <si>
    <t>2.2.3</t>
  </si>
  <si>
    <t>ABASTECIMIENTO DE AGUA</t>
  </si>
  <si>
    <t>E0001</t>
  </si>
  <si>
    <t>DIRECCION GENERAL</t>
  </si>
  <si>
    <t>E0002</t>
  </si>
  <si>
    <t>DIRECCION TECNICA</t>
  </si>
  <si>
    <t>DIRECCIÓN TÉCNICA</t>
  </si>
  <si>
    <t>E0003</t>
  </si>
  <si>
    <t>DIRECCION ADMINISTRATIVA</t>
  </si>
  <si>
    <t>DIRECCIÓN ADMINISTRATIVA</t>
  </si>
  <si>
    <t>E0004</t>
  </si>
  <si>
    <t>DIRECCION COMERCIAL</t>
  </si>
  <si>
    <t>DIRECCIÓN COMERCIAL</t>
  </si>
  <si>
    <t>31120-5001</t>
  </si>
  <si>
    <t>31120-5002</t>
  </si>
  <si>
    <t>31120-5003</t>
  </si>
  <si>
    <t>31120-5004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</si>
</sst>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;\-#,##0.00;&quot; &quot;"/>
  </numFmts>
  <fonts count="13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vertAlign val="superscript"/>
      <sz val="9.6"/>
      <color theme="1"/>
      <name val="Arial"/>
      <family val="2"/>
    </font>
    <font>
      <sz val="8"/>
      <name val="Arial"/>
      <family val="2"/>
    </font>
    <font>
      <b/>
      <sz val="9.6"/>
      <color rgb="FFFF0000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/>
    <xf numFmtId="0" fontId="4" fillId="2" borderId="0" xfId="8" applyFont="1" applyFill="1" applyBorder="1" applyAlignment="1">
      <alignment horizontal="left" vertical="center" wrapText="1"/>
    </xf>
    <xf numFmtId="0" fontId="4" fillId="3" borderId="0" xfId="8" applyFont="1" applyFill="1" applyBorder="1" applyAlignment="1">
      <alignment horizontal="left" vertical="center" wrapText="1"/>
    </xf>
    <xf numFmtId="0" fontId="0" fillId="0" borderId="0" xfId="0" applyFont="1" applyProtection="1">
      <protection locked="0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0" fontId="0" fillId="0" borderId="0" xfId="0" applyFont="1" applyAlignment="1">
      <alignment wrapText="1"/>
    </xf>
    <xf numFmtId="0" fontId="7" fillId="0" borderId="0" xfId="0" applyFont="1"/>
    <xf numFmtId="0" fontId="9" fillId="0" borderId="0" xfId="8" applyFont="1" applyAlignment="1" applyProtection="1">
      <alignment vertical="top"/>
      <protection locked="0"/>
    </xf>
    <xf numFmtId="0" fontId="4" fillId="4" borderId="1" xfId="16" applyFont="1" applyFill="1" applyBorder="1" applyAlignment="1">
      <alignment horizontal="center" vertical="top" wrapText="1"/>
    </xf>
    <xf numFmtId="0" fontId="4" fillId="4" borderId="2" xfId="0" applyFont="1" applyFill="1" applyBorder="1" applyAlignment="1">
      <alignment horizontal="center" wrapText="1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2" xfId="0" applyFont="1" applyFill="1" applyBorder="1" applyAlignment="1">
      <alignment horizontal="left"/>
    </xf>
    <xf numFmtId="0" fontId="4" fillId="4" borderId="2" xfId="11" applyFont="1" applyFill="1" applyBorder="1" applyAlignment="1">
      <alignment horizontal="left" vertical="center"/>
    </xf>
    <xf numFmtId="0" fontId="4" fillId="4" borderId="4" xfId="11" applyFont="1" applyFill="1" applyBorder="1" applyAlignment="1">
      <alignment horizontal="center" vertical="center"/>
    </xf>
    <xf numFmtId="0" fontId="4" fillId="4" borderId="5" xfId="16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wrapText="1"/>
    </xf>
    <xf numFmtId="4" fontId="4" fillId="4" borderId="6" xfId="1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wrapText="1"/>
    </xf>
    <xf numFmtId="0" fontId="4" fillId="4" borderId="6" xfId="0" applyFont="1" applyFill="1" applyBorder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49" fontId="12" fillId="0" borderId="0" xfId="0" applyNumberFormat="1" applyFont="1" applyFill="1" applyBorder="1" applyAlignment="1" applyProtection="1">
      <alignment horizontal="left"/>
      <protection locked="0"/>
    </xf>
    <xf numFmtId="165" fontId="12" fillId="0" borderId="0" xfId="0" applyNumberFormat="1" applyFont="1" applyFill="1" applyBorder="1" applyProtection="1">
      <protection locked="0"/>
    </xf>
    <xf numFmtId="0" fontId="12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18" applyNumberFormat="1" applyFont="1" applyFill="1" applyBorder="1" applyProtection="1">
      <protection locked="0"/>
    </xf>
    <xf numFmtId="10" fontId="12" fillId="0" borderId="0" xfId="18" applyNumberFormat="1" applyFont="1" applyFill="1" applyBorder="1" applyProtection="1">
      <protection locked="0"/>
    </xf>
    <xf numFmtId="43" fontId="12" fillId="0" borderId="7" xfId="17" applyFont="1" applyFill="1" applyBorder="1" applyProtection="1">
      <protection locked="0"/>
    </xf>
    <xf numFmtId="43" fontId="12" fillId="0" borderId="0" xfId="17" applyFont="1" applyFill="1" applyBorder="1" applyProtection="1">
      <protection locked="0"/>
    </xf>
  </cellXfs>
  <cellStyles count="19">
    <cellStyle name="Euro" xfId="1"/>
    <cellStyle name="Millares" xfId="17" builtinId="3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aje" xfId="1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showGridLines="0" tabSelected="1" zoomScaleNormal="100" workbookViewId="0">
      <selection activeCell="E4" sqref="E4"/>
    </sheetView>
  </sheetViews>
  <sheetFormatPr baseColWidth="10" defaultRowHeight="11.25" x14ac:dyDescent="0.2"/>
  <cols>
    <col min="1" max="1" width="19.83203125" style="4" customWidth="1"/>
    <col min="2" max="2" width="26.33203125" style="4" bestFit="1" customWidth="1"/>
    <col min="3" max="3" width="35.33203125" style="4" bestFit="1" customWidth="1"/>
    <col min="4" max="5" width="15.5" style="4" bestFit="1" customWidth="1"/>
    <col min="6" max="6" width="16.5" style="4" bestFit="1" customWidth="1"/>
    <col min="7" max="7" width="16.6640625" style="4" bestFit="1" customWidth="1"/>
    <col min="8" max="10" width="13.33203125" style="4" customWidth="1"/>
    <col min="11" max="14" width="11.83203125" style="4" customWidth="1"/>
    <col min="15" max="16384" width="12" style="4"/>
  </cols>
  <sheetData>
    <row r="1" spans="1:14" s="1" customFormat="1" ht="35.1" customHeight="1" x14ac:dyDescent="0.2">
      <c r="A1" s="24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s="1" customFormat="1" ht="12.75" customHeight="1" x14ac:dyDescent="0.2">
      <c r="A2" s="12"/>
      <c r="B2" s="12"/>
      <c r="C2" s="12"/>
      <c r="D2" s="12"/>
      <c r="E2" s="13"/>
      <c r="F2" s="14" t="s">
        <v>2</v>
      </c>
      <c r="G2" s="15"/>
      <c r="H2" s="13"/>
      <c r="I2" s="14" t="s">
        <v>8</v>
      </c>
      <c r="J2" s="15"/>
      <c r="K2" s="16" t="s">
        <v>15</v>
      </c>
      <c r="L2" s="15"/>
      <c r="M2" s="17" t="s">
        <v>14</v>
      </c>
      <c r="N2" s="18"/>
    </row>
    <row r="3" spans="1:14" s="1" customFormat="1" ht="21.95" customHeight="1" x14ac:dyDescent="0.2">
      <c r="A3" s="19" t="s">
        <v>16</v>
      </c>
      <c r="B3" s="19" t="s">
        <v>0</v>
      </c>
      <c r="C3" s="19" t="s">
        <v>5</v>
      </c>
      <c r="D3" s="19" t="s">
        <v>1</v>
      </c>
      <c r="E3" s="20" t="s">
        <v>3</v>
      </c>
      <c r="F3" s="20" t="s">
        <v>4</v>
      </c>
      <c r="G3" s="20" t="s">
        <v>6</v>
      </c>
      <c r="H3" s="20" t="s">
        <v>9</v>
      </c>
      <c r="I3" s="20" t="s">
        <v>4</v>
      </c>
      <c r="J3" s="20" t="s">
        <v>7</v>
      </c>
      <c r="K3" s="21" t="s">
        <v>10</v>
      </c>
      <c r="L3" s="21" t="s">
        <v>11</v>
      </c>
      <c r="M3" s="22" t="s">
        <v>12</v>
      </c>
      <c r="N3" s="22" t="s">
        <v>13</v>
      </c>
    </row>
    <row r="4" spans="1:14" ht="12" x14ac:dyDescent="0.2">
      <c r="A4" s="25" t="s">
        <v>41</v>
      </c>
      <c r="B4" s="26" t="s">
        <v>42</v>
      </c>
      <c r="C4" s="26" t="s">
        <v>42</v>
      </c>
      <c r="D4" s="27">
        <v>0</v>
      </c>
      <c r="E4" s="31">
        <f>E5+E7+E9+E11</f>
        <v>2437000</v>
      </c>
      <c r="F4" s="31">
        <f t="shared" ref="F4:G4" si="0">F5+F7+F9+F11</f>
        <v>2445000</v>
      </c>
      <c r="G4" s="31">
        <f t="shared" si="0"/>
        <v>331890.21000000002</v>
      </c>
      <c r="H4" s="28">
        <v>12</v>
      </c>
      <c r="I4" s="28"/>
      <c r="J4" s="28">
        <v>4</v>
      </c>
      <c r="K4" s="29">
        <f>G4/E4</f>
        <v>0.13618802215839149</v>
      </c>
      <c r="L4" s="29">
        <f>+G4/F4</f>
        <v>0.13574241717791413</v>
      </c>
      <c r="M4" s="30">
        <f>J4/H4</f>
        <v>0.33333333333333331</v>
      </c>
      <c r="N4" s="27">
        <v>0</v>
      </c>
    </row>
    <row r="5" spans="1:14" ht="12" x14ac:dyDescent="0.2">
      <c r="A5" s="25" t="s">
        <v>43</v>
      </c>
      <c r="B5" s="26" t="s">
        <v>44</v>
      </c>
      <c r="C5" s="26" t="s">
        <v>44</v>
      </c>
      <c r="D5" s="27">
        <v>0</v>
      </c>
      <c r="E5" s="32">
        <f>+E6</f>
        <v>15000</v>
      </c>
      <c r="F5" s="32">
        <f t="shared" ref="F5:G5" si="1">+F6</f>
        <v>15000</v>
      </c>
      <c r="G5" s="32">
        <f t="shared" si="1"/>
        <v>10800</v>
      </c>
      <c r="H5" s="28">
        <v>4</v>
      </c>
      <c r="I5" s="28"/>
      <c r="J5" s="28">
        <v>1</v>
      </c>
      <c r="K5" s="29">
        <v>0</v>
      </c>
      <c r="L5" s="29">
        <f t="shared" ref="L5:L12" si="2">+G5/F5</f>
        <v>0.72</v>
      </c>
      <c r="M5" s="30">
        <f t="shared" ref="M5:M12" si="3">J5/H5</f>
        <v>0.25</v>
      </c>
      <c r="N5" s="27">
        <v>0</v>
      </c>
    </row>
    <row r="6" spans="1:14" ht="12" x14ac:dyDescent="0.2">
      <c r="B6" s="26" t="s">
        <v>44</v>
      </c>
      <c r="C6" s="26" t="s">
        <v>44</v>
      </c>
      <c r="D6" s="27" t="s">
        <v>54</v>
      </c>
      <c r="E6" s="32">
        <v>15000</v>
      </c>
      <c r="F6" s="32">
        <v>15000</v>
      </c>
      <c r="G6" s="32">
        <v>10800</v>
      </c>
      <c r="H6" s="28">
        <v>4</v>
      </c>
      <c r="I6" s="28"/>
      <c r="J6" s="28">
        <v>1</v>
      </c>
      <c r="K6" s="29">
        <v>0</v>
      </c>
      <c r="L6" s="29">
        <f t="shared" si="2"/>
        <v>0.72</v>
      </c>
      <c r="M6" s="30">
        <f t="shared" si="3"/>
        <v>0.25</v>
      </c>
      <c r="N6" s="27">
        <v>0</v>
      </c>
    </row>
    <row r="7" spans="1:14" ht="12" x14ac:dyDescent="0.2">
      <c r="A7" s="25" t="s">
        <v>45</v>
      </c>
      <c r="B7" s="26" t="s">
        <v>46</v>
      </c>
      <c r="C7" s="26" t="s">
        <v>46</v>
      </c>
      <c r="D7" s="27">
        <v>0</v>
      </c>
      <c r="E7" s="32">
        <f>+E8</f>
        <v>1710000</v>
      </c>
      <c r="F7" s="32">
        <f t="shared" ref="F7:G7" si="4">+F8</f>
        <v>1710000</v>
      </c>
      <c r="G7" s="32">
        <f t="shared" si="4"/>
        <v>260206.9</v>
      </c>
      <c r="H7" s="28">
        <v>4</v>
      </c>
      <c r="I7" s="28"/>
      <c r="J7" s="28">
        <v>1</v>
      </c>
      <c r="K7" s="29">
        <f t="shared" ref="K7:K12" si="5">G7/E7</f>
        <v>0.15216777777777776</v>
      </c>
      <c r="L7" s="29">
        <f t="shared" si="2"/>
        <v>0.15216777777777776</v>
      </c>
      <c r="M7" s="30">
        <f t="shared" si="3"/>
        <v>0.25</v>
      </c>
      <c r="N7" s="27">
        <v>0</v>
      </c>
    </row>
    <row r="8" spans="1:14" ht="12" x14ac:dyDescent="0.2">
      <c r="B8" s="26" t="s">
        <v>47</v>
      </c>
      <c r="C8" s="26" t="s">
        <v>47</v>
      </c>
      <c r="D8" s="27" t="s">
        <v>55</v>
      </c>
      <c r="E8" s="32">
        <v>1710000</v>
      </c>
      <c r="F8" s="32">
        <v>1710000</v>
      </c>
      <c r="G8" s="32">
        <v>260206.9</v>
      </c>
      <c r="H8" s="28">
        <v>4</v>
      </c>
      <c r="I8" s="28"/>
      <c r="J8" s="28">
        <v>1</v>
      </c>
      <c r="K8" s="29">
        <f t="shared" si="5"/>
        <v>0.15216777777777776</v>
      </c>
      <c r="L8" s="29">
        <f t="shared" si="2"/>
        <v>0.15216777777777776</v>
      </c>
      <c r="M8" s="30">
        <f t="shared" si="3"/>
        <v>0.25</v>
      </c>
      <c r="N8" s="27">
        <v>0</v>
      </c>
    </row>
    <row r="9" spans="1:14" ht="12" x14ac:dyDescent="0.2">
      <c r="A9" s="25" t="s">
        <v>48</v>
      </c>
      <c r="B9" s="26" t="s">
        <v>49</v>
      </c>
      <c r="C9" s="26" t="s">
        <v>49</v>
      </c>
      <c r="D9" s="27">
        <v>0</v>
      </c>
      <c r="E9" s="32">
        <f>+E10</f>
        <v>90000</v>
      </c>
      <c r="F9" s="32">
        <f t="shared" ref="F9:G9" si="6">+F10</f>
        <v>90000</v>
      </c>
      <c r="G9" s="32">
        <f t="shared" si="6"/>
        <v>16710.310000000001</v>
      </c>
      <c r="H9" s="28">
        <v>4</v>
      </c>
      <c r="I9" s="28"/>
      <c r="J9" s="28">
        <v>1</v>
      </c>
      <c r="K9" s="29">
        <f t="shared" si="5"/>
        <v>0.18567011111111112</v>
      </c>
      <c r="L9" s="29">
        <f t="shared" si="2"/>
        <v>0.18567011111111112</v>
      </c>
      <c r="M9" s="30">
        <f t="shared" si="3"/>
        <v>0.25</v>
      </c>
      <c r="N9" s="27">
        <v>0</v>
      </c>
    </row>
    <row r="10" spans="1:14" ht="12" x14ac:dyDescent="0.2">
      <c r="B10" s="26" t="s">
        <v>50</v>
      </c>
      <c r="C10" s="26" t="s">
        <v>50</v>
      </c>
      <c r="D10" s="27" t="s">
        <v>56</v>
      </c>
      <c r="E10" s="32">
        <v>90000</v>
      </c>
      <c r="F10" s="32">
        <v>90000</v>
      </c>
      <c r="G10" s="32">
        <v>16710.310000000001</v>
      </c>
      <c r="H10" s="28">
        <v>4</v>
      </c>
      <c r="I10" s="28"/>
      <c r="J10" s="28">
        <v>1</v>
      </c>
      <c r="K10" s="29">
        <f t="shared" si="5"/>
        <v>0.18567011111111112</v>
      </c>
      <c r="L10" s="29">
        <f t="shared" si="2"/>
        <v>0.18567011111111112</v>
      </c>
      <c r="M10" s="30">
        <f t="shared" si="3"/>
        <v>0.25</v>
      </c>
      <c r="N10" s="27">
        <v>0</v>
      </c>
    </row>
    <row r="11" spans="1:14" ht="12" x14ac:dyDescent="0.2">
      <c r="A11" s="25" t="s">
        <v>51</v>
      </c>
      <c r="B11" s="26" t="s">
        <v>52</v>
      </c>
      <c r="C11" s="26" t="s">
        <v>52</v>
      </c>
      <c r="D11" s="27">
        <v>0</v>
      </c>
      <c r="E11" s="32">
        <f>+E12</f>
        <v>622000</v>
      </c>
      <c r="F11" s="32">
        <f t="shared" ref="F11:G11" si="7">+F12</f>
        <v>630000</v>
      </c>
      <c r="G11" s="32">
        <f t="shared" si="7"/>
        <v>44173</v>
      </c>
      <c r="H11" s="28">
        <v>4</v>
      </c>
      <c r="I11" s="28"/>
      <c r="J11" s="28">
        <v>1</v>
      </c>
      <c r="K11" s="29">
        <f t="shared" si="5"/>
        <v>7.1017684887459812E-2</v>
      </c>
      <c r="L11" s="29">
        <f t="shared" si="2"/>
        <v>7.011587301587302E-2</v>
      </c>
      <c r="M11" s="30">
        <f t="shared" si="3"/>
        <v>0.25</v>
      </c>
    </row>
    <row r="12" spans="1:14" ht="12" x14ac:dyDescent="0.2">
      <c r="B12" s="26" t="s">
        <v>53</v>
      </c>
      <c r="C12" s="26" t="s">
        <v>53</v>
      </c>
      <c r="D12" s="27" t="s">
        <v>57</v>
      </c>
      <c r="E12" s="32">
        <v>622000</v>
      </c>
      <c r="F12" s="32">
        <v>630000</v>
      </c>
      <c r="G12" s="32">
        <v>44173</v>
      </c>
      <c r="H12" s="28">
        <v>4</v>
      </c>
      <c r="I12" s="28"/>
      <c r="J12" s="28">
        <v>1</v>
      </c>
      <c r="K12" s="29">
        <f t="shared" si="5"/>
        <v>7.1017684887459812E-2</v>
      </c>
      <c r="L12" s="29">
        <f t="shared" si="2"/>
        <v>7.011587301587302E-2</v>
      </c>
      <c r="M12" s="30">
        <f t="shared" si="3"/>
        <v>0.25</v>
      </c>
    </row>
    <row r="30" spans="1:1" x14ac:dyDescent="0.2">
      <c r="A30" s="11"/>
    </row>
  </sheetData>
  <sheetProtection algorithmName="SHA-512" hashValue="z8qVoeF3u4ePpfsZRCUAp9/5Sk/5/4IJSeYazrze4NSoOxn2xxosqIwQUp8V9sqRTA2C8WxzEuyjLbmoHzJ6TA==" saltValue="iAON6ZCoFxZKhzfAFIogjw==" spinCount="100000" sheet="1" objects="1" scenarios="1" formatCells="0" formatColumns="0" formatRows="0" insertRows="0" deleteRows="0" autoFilter="0"/>
  <autoFilter ref="A3:N29"/>
  <mergeCells count="1">
    <mergeCell ref="A1:N1"/>
  </mergeCells>
  <dataValidations count="2">
    <dataValidation allowBlank="1" showErrorMessage="1" prompt="Clave asignada al programa/proyecto" sqref="A2"/>
    <dataValidation allowBlank="1" showErrorMessage="1" prompt="Clave asignada al programa/proyecto" sqref="A3"/>
  </dataValidations>
  <pageMargins left="0.7" right="0.7" top="0.75" bottom="0.75" header="0.3" footer="0.3"/>
  <pageSetup scale="4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7"/>
  <sheetViews>
    <sheetView zoomScale="120" zoomScaleNormal="120" zoomScaleSheetLayoutView="100" workbookViewId="0">
      <pane ySplit="1" topLeftCell="A13" activePane="bottomLeft" state="frozen"/>
      <selection pane="bottomLeft" activeCell="A21" sqref="A21"/>
    </sheetView>
  </sheetViews>
  <sheetFormatPr baseColWidth="10" defaultRowHeight="11.25" x14ac:dyDescent="0.2"/>
  <cols>
    <col min="1" max="1" width="135.83203125" style="5" customWidth="1"/>
    <col min="2" max="16384" width="12" style="5"/>
  </cols>
  <sheetData>
    <row r="1" spans="1:1" x14ac:dyDescent="0.2">
      <c r="A1" s="2" t="s">
        <v>17</v>
      </c>
    </row>
    <row r="2" spans="1:1" ht="11.25" customHeight="1" x14ac:dyDescent="0.2">
      <c r="A2" s="7" t="s">
        <v>24</v>
      </c>
    </row>
    <row r="3" spans="1:1" ht="11.25" customHeight="1" x14ac:dyDescent="0.2">
      <c r="A3" s="7" t="s">
        <v>25</v>
      </c>
    </row>
    <row r="4" spans="1:1" ht="11.25" customHeight="1" x14ac:dyDescent="0.2">
      <c r="A4" s="7" t="s">
        <v>26</v>
      </c>
    </row>
    <row r="5" spans="1:1" ht="11.25" customHeight="1" x14ac:dyDescent="0.2">
      <c r="A5" s="6" t="s">
        <v>20</v>
      </c>
    </row>
    <row r="6" spans="1:1" ht="11.25" customHeight="1" x14ac:dyDescent="0.2">
      <c r="A6" s="7" t="s">
        <v>33</v>
      </c>
    </row>
    <row r="7" spans="1:1" x14ac:dyDescent="0.2">
      <c r="A7" s="6" t="s">
        <v>21</v>
      </c>
    </row>
    <row r="8" spans="1:1" ht="22.5" x14ac:dyDescent="0.2">
      <c r="A8" s="6" t="s">
        <v>22</v>
      </c>
    </row>
    <row r="9" spans="1:1" ht="22.5" x14ac:dyDescent="0.2">
      <c r="A9" s="6" t="s">
        <v>23</v>
      </c>
    </row>
    <row r="10" spans="1:1" x14ac:dyDescent="0.2">
      <c r="A10" s="7" t="s">
        <v>27</v>
      </c>
    </row>
    <row r="11" spans="1:1" ht="22.5" x14ac:dyDescent="0.2">
      <c r="A11" s="7" t="s">
        <v>28</v>
      </c>
    </row>
    <row r="12" spans="1:1" ht="22.5" x14ac:dyDescent="0.2">
      <c r="A12" s="7" t="s">
        <v>29</v>
      </c>
    </row>
    <row r="13" spans="1:1" x14ac:dyDescent="0.2">
      <c r="A13" s="7" t="s">
        <v>30</v>
      </c>
    </row>
    <row r="14" spans="1:1" ht="22.5" x14ac:dyDescent="0.2">
      <c r="A14" s="7" t="s">
        <v>31</v>
      </c>
    </row>
    <row r="15" spans="1:1" x14ac:dyDescent="0.2">
      <c r="A15" s="8" t="s">
        <v>32</v>
      </c>
    </row>
    <row r="16" spans="1:1" ht="11.25" customHeight="1" x14ac:dyDescent="0.2">
      <c r="A16" s="6"/>
    </row>
    <row r="17" spans="1:1" x14ac:dyDescent="0.2">
      <c r="A17" s="3" t="s">
        <v>18</v>
      </c>
    </row>
    <row r="18" spans="1:1" x14ac:dyDescent="0.2">
      <c r="A18" s="6" t="s">
        <v>19</v>
      </c>
    </row>
    <row r="20" spans="1:1" x14ac:dyDescent="0.2">
      <c r="A20" s="10" t="s">
        <v>34</v>
      </c>
    </row>
    <row r="21" spans="1:1" ht="33.75" x14ac:dyDescent="0.2">
      <c r="A21" s="9" t="s">
        <v>35</v>
      </c>
    </row>
    <row r="23" spans="1:1" ht="38.25" customHeight="1" x14ac:dyDescent="0.2">
      <c r="A23" s="9" t="s">
        <v>36</v>
      </c>
    </row>
    <row r="25" spans="1:1" ht="24" x14ac:dyDescent="0.2">
      <c r="A25" s="23" t="s">
        <v>39</v>
      </c>
    </row>
    <row r="26" spans="1:1" x14ac:dyDescent="0.2">
      <c r="A26" s="5" t="s">
        <v>37</v>
      </c>
    </row>
    <row r="27" spans="1:1" ht="14.25" x14ac:dyDescent="0.2">
      <c r="A27" s="5" t="s">
        <v>38</v>
      </c>
    </row>
  </sheetData>
  <sheetProtection algorithmName="SHA-512" hashValue="cjzqfOE7//0r3ux7qB8e/YKp09XfxWbjpqSyyfaIdbEcIDj1ZFp48KPHDBxeVmt51Jt7Zjym+1ER/NgEzOQ8JA==" saltValue="rD5ePe4h5UfPvXEOrS7GUw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&amp;C&amp;10PROYECTOS DE INVERSIÓN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5CBEECC-FFA7-4DFB-8DA1-D01B2517C5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FF02B7F-2A05-47A0-9B5E-7D70CFE19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BBEB07-AD9F-49D1-8E66-13A4323425EB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PPI</vt:lpstr>
      <vt:lpstr>Instructivo_PPI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Usuario</cp:lastModifiedBy>
  <cp:lastPrinted>2017-03-30T22:21:48Z</cp:lastPrinted>
  <dcterms:created xsi:type="dcterms:W3CDTF">2014-10-22T05:35:08Z</dcterms:created>
  <dcterms:modified xsi:type="dcterms:W3CDTF">2018-04-25T15:44:46Z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